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corpocaldasmzls1-my.sharepoint.com/personal/luzgonzalez_corpocaldas_gov_co/Documents/CORPOCALDAS/10. ADMINISTRATIVOS E INFORMES INTERNOS/CONTRATACIONES/TRC DE LA CORPORACION/TRC 2025/"/>
    </mc:Choice>
  </mc:AlternateContent>
  <xr:revisionPtr revIDLastSave="3" documentId="8_{B0C0969C-BFA5-43F0-8058-72F30B6C7C2A}" xr6:coauthVersionLast="47" xr6:coauthVersionMax="47" xr10:uidLastSave="{40CAC10F-5FFC-43CC-B9F4-422FBC651FC0}"/>
  <bookViews>
    <workbookView xWindow="-120" yWindow="-120" windowWidth="20730" windowHeight="11040" xr2:uid="{00000000-000D-0000-FFFF-FFFF00000000}"/>
  </bookViews>
  <sheets>
    <sheet name="MATRIZ DE RIESGOS" sheetId="6" r:id="rId1"/>
    <sheet name="Hoja4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6" l="1"/>
  <c r="R10" i="6" s="1"/>
  <c r="K10" i="6"/>
  <c r="L10" i="6" s="1"/>
  <c r="Q9" i="6"/>
  <c r="R9" i="6" s="1"/>
  <c r="K9" i="6"/>
  <c r="L9" i="6" s="1"/>
  <c r="Q8" i="6"/>
  <c r="R8" i="6" s="1"/>
  <c r="K8" i="6"/>
  <c r="L8" i="6" s="1"/>
  <c r="Q7" i="6"/>
  <c r="R7" i="6" s="1"/>
  <c r="K7" i="6"/>
  <c r="L7" i="6" s="1"/>
  <c r="Q6" i="6"/>
  <c r="R6" i="6" s="1"/>
  <c r="K6" i="6"/>
  <c r="L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Natalia Roman Duque</author>
    <author>Lina Marcela</author>
  </authors>
  <commentList>
    <comment ref="C4" authorId="0" shapeId="0" xr:uid="{737E7F60-CDCA-C649-B312-BDC160A3BEE6}">
      <text>
        <r>
          <rPr>
            <b/>
            <sz val="10"/>
            <color rgb="FF000000"/>
            <rFont val="Aptos Narrow"/>
            <family val="2"/>
          </rPr>
          <t xml:space="preserve">General (afecta todos los procesos de contratación)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Específico (propio de este proceso)
</t>
        </r>
      </text>
    </comment>
    <comment ref="D4" authorId="0" shapeId="0" xr:uid="{42B5F18E-FD82-E143-8B24-D485515F93CF}">
      <text>
        <r>
          <rPr>
            <b/>
            <sz val="9"/>
            <color rgb="FF000000"/>
            <rFont val="Aptos Narrow"/>
            <family val="2"/>
          </rPr>
          <t xml:space="preserve">Interno (operación, capacidad o situación particular de la entidad)
</t>
        </r>
        <r>
          <rPr>
            <b/>
            <sz val="9"/>
            <color rgb="FF000000"/>
            <rFont val="Aptos Narrow"/>
            <family val="2"/>
          </rPr>
          <t xml:space="preserve">
</t>
        </r>
        <r>
          <rPr>
            <b/>
            <sz val="9"/>
            <color rgb="FF000000"/>
            <rFont val="Aptos Narrow"/>
            <family val="2"/>
          </rPr>
          <t>Externo (sector objeto del proceso, o asociado a asuntos no referidos a la entidad ej. Desastres economicos,monopolios, circustancias electorales)</t>
        </r>
      </text>
    </comment>
    <comment ref="E4" authorId="0" shapeId="0" xr:uid="{040729E4-F315-EA4A-983B-EB8A5A095465}">
      <text>
        <r>
          <rPr>
            <sz val="10"/>
            <color rgb="FF000000"/>
            <rFont val="Aptos Narrow"/>
            <family val="2"/>
          </rPr>
          <t>Planeación</t>
        </r>
        <r>
          <rPr>
            <b/>
            <sz val="10"/>
            <color rgb="FF000000"/>
            <rFont val="Aptos Narrow"/>
            <family val="2"/>
          </rPr>
          <t xml:space="preserve"> (estudios y prepliegos)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>Selección</t>
        </r>
        <r>
          <rPr>
            <b/>
            <sz val="10"/>
            <color rgb="FF000000"/>
            <rFont val="Aptos Narrow"/>
            <family val="2"/>
          </rPr>
          <t xml:space="preserve"> (entre apertura y adjudicación)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>Contratación</t>
        </r>
        <r>
          <rPr>
            <b/>
            <sz val="10"/>
            <color rgb="FF000000"/>
            <rFont val="Aptos Narrow"/>
            <family val="2"/>
          </rPr>
          <t xml:space="preserve"> (suscrito)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>Ejecución</t>
        </r>
        <r>
          <rPr>
            <b/>
            <sz val="10"/>
            <color rgb="FF000000"/>
            <rFont val="Aptos Narrow"/>
            <family val="2"/>
          </rPr>
          <t xml:space="preserve"> (ejecución y liquidación)</t>
        </r>
      </text>
    </comment>
    <comment ref="F4" authorId="0" shapeId="0" xr:uid="{88DF6128-3EC9-C948-8BE3-528CBD308339}">
      <text>
        <r>
          <rPr>
            <b/>
            <sz val="8"/>
            <color rgb="FF000000"/>
            <rFont val="Aptos Narrow"/>
            <family val="2"/>
          </rPr>
          <t xml:space="preserve">CONPES 3714 DE 2011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Económicos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Sociales o políticos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Operacionales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Financieros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Regulatorios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de la Naturaleza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Riesgos Ambientales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>Riesgos Tecnológicos</t>
        </r>
      </text>
    </comment>
    <comment ref="I4" authorId="1" shapeId="0" xr:uid="{35298B8C-A436-EB46-892F-C3FD2AF93D4C}">
      <text>
        <r>
          <rPr>
            <b/>
            <sz val="8"/>
            <color rgb="FF000000"/>
            <rFont val="Aptos Narrow"/>
            <family val="2"/>
          </rPr>
          <t xml:space="preserve">1. Raro (Puede ocurrir excepcionalmente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2. Improbable  (Puede ocurrir ocacionalmente)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3. Posible (Puede ocurrir en cualquier momento futuro)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4. Probable  (probablemente va a ocurrir)
</t>
        </r>
        <r>
          <rPr>
            <b/>
            <sz val="8"/>
            <color rgb="FF000000"/>
            <rFont val="Aptos Narrow"/>
            <family val="2"/>
          </rPr>
          <t xml:space="preserve">
</t>
        </r>
        <r>
          <rPr>
            <b/>
            <sz val="8"/>
            <color rgb="FF000000"/>
            <rFont val="Aptos Narrow"/>
            <family val="2"/>
          </rPr>
          <t xml:space="preserve">5. Casi cierto (ocurre en la mayoría de circunstancias)
</t>
        </r>
      </text>
    </comment>
    <comment ref="J4" authorId="1" shapeId="0" xr:uid="{2C771D1C-447C-CF4A-9E15-72E8E5A8D5E6}">
      <text>
        <r>
          <rPr>
            <b/>
            <sz val="9"/>
            <color rgb="FF000000"/>
            <rFont val="Aptos Narrow"/>
            <family val="2"/>
          </rPr>
          <t xml:space="preserve">Monetaria o Cualitativa
</t>
        </r>
        <r>
          <rPr>
            <b/>
            <sz val="9"/>
            <color rgb="FF000000"/>
            <rFont val="Aptos Narrow"/>
            <family val="2"/>
          </rPr>
          <t xml:space="preserve">
</t>
        </r>
        <r>
          <rPr>
            <b/>
            <sz val="9"/>
            <color rgb="FF000000"/>
            <rFont val="Aptos Narrow"/>
            <family val="2"/>
          </rPr>
          <t xml:space="preserve">1. Insignificante
</t>
        </r>
        <r>
          <rPr>
            <b/>
            <sz val="9"/>
            <color rgb="FF000000"/>
            <rFont val="Aptos Narrow"/>
            <family val="2"/>
          </rPr>
          <t xml:space="preserve">2. Menor
</t>
        </r>
        <r>
          <rPr>
            <b/>
            <sz val="9"/>
            <color rgb="FF000000"/>
            <rFont val="Aptos Narrow"/>
            <family val="2"/>
          </rPr>
          <t xml:space="preserve">3. Moderado
</t>
        </r>
        <r>
          <rPr>
            <b/>
            <sz val="9"/>
            <color rgb="FF000000"/>
            <rFont val="Aptos Narrow"/>
            <family val="2"/>
          </rPr>
          <t xml:space="preserve">4. Mayor
</t>
        </r>
        <r>
          <rPr>
            <b/>
            <sz val="9"/>
            <color rgb="FF000000"/>
            <rFont val="Aptos Narrow"/>
            <family val="2"/>
          </rPr>
          <t xml:space="preserve">5. Catastrófico
</t>
        </r>
        <r>
          <rPr>
            <b/>
            <sz val="12"/>
            <color rgb="FFFA7D00"/>
            <rFont val="Aptos Narrow"/>
            <family val="2"/>
          </rPr>
          <t xml:space="preserve">
</t>
        </r>
      </text>
    </comment>
    <comment ref="K4" authorId="1" shapeId="0" xr:uid="{22032DCC-AA8E-5E46-BCE9-1AF6B9D72C7A}">
      <text>
        <r>
          <rPr>
            <b/>
            <sz val="10"/>
            <color rgb="FF000000"/>
            <rFont val="Aptos Narrow"/>
            <family val="2"/>
          </rPr>
          <t xml:space="preserve">Probabilidad + Impacto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8, 9 y 10 Riesgo Extremo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6 y 7 Riesgo Alto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5 Riesgo Medio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2, 3 y 4 Bajo
</t>
        </r>
      </text>
    </comment>
    <comment ref="L4" authorId="1" shapeId="0" xr:uid="{74CB85A5-5288-704B-971D-72A0AE659AE1}">
      <text>
        <r>
          <rPr>
            <b/>
            <sz val="10"/>
            <color rgb="FF000000"/>
            <rFont val="Aptos Narrow"/>
            <family val="2"/>
          </rPr>
          <t xml:space="preserve">Riesgo Bajo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Riesgo Medio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Riesgo Alto
</t>
        </r>
        <r>
          <rPr>
            <b/>
            <sz val="10"/>
            <color rgb="FF000000"/>
            <rFont val="Aptos Narrow"/>
            <family val="2"/>
          </rPr>
          <t xml:space="preserve">
</t>
        </r>
        <r>
          <rPr>
            <b/>
            <sz val="10"/>
            <color rgb="FF000000"/>
            <rFont val="Aptos Narrow"/>
            <family val="2"/>
          </rPr>
          <t xml:space="preserve">Riesgo Extremo
</t>
        </r>
        <r>
          <rPr>
            <b/>
            <sz val="12"/>
            <color rgb="FFFA7D00"/>
            <rFont val="Aptos Narrow"/>
            <family val="2"/>
          </rPr>
          <t xml:space="preserve">
</t>
        </r>
      </text>
    </comment>
    <comment ref="O4" authorId="1" shapeId="0" xr:uid="{59EC3C53-3384-9349-9D49-B3C4A4FA7BBB}">
      <text>
        <r>
          <rPr>
            <sz val="10"/>
            <color rgb="FF000000"/>
            <rFont val="Aptos Narrow"/>
            <family val="2"/>
          </rPr>
          <t xml:space="preserve">Evitar
</t>
        </r>
        <r>
          <rPr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 xml:space="preserve">Transferir 
</t>
        </r>
        <r>
          <rPr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 xml:space="preserve">Aceptar
</t>
        </r>
        <r>
          <rPr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 xml:space="preserve">Reducir la probabilidad de ocurrencia
</t>
        </r>
        <r>
          <rPr>
            <sz val="10"/>
            <color rgb="FF000000"/>
            <rFont val="Aptos Narrow"/>
            <family val="2"/>
          </rPr>
          <t xml:space="preserve">
</t>
        </r>
        <r>
          <rPr>
            <sz val="10"/>
            <color rgb="FF000000"/>
            <rFont val="Aptos Narrow"/>
            <family val="2"/>
          </rPr>
          <t>Reducir las consecuencias o el impacto</t>
        </r>
      </text>
    </comment>
    <comment ref="S4" authorId="1" shapeId="0" xr:uid="{E1C57A96-7C46-6D4C-A50E-4DA813019DA2}">
      <text>
        <r>
          <rPr>
            <sz val="10"/>
            <color rgb="FF000000"/>
            <rFont val="Aptos Narrow"/>
            <family val="2"/>
          </rPr>
          <t xml:space="preserve">Si
</t>
        </r>
        <r>
          <rPr>
            <sz val="10"/>
            <color rgb="FF000000"/>
            <rFont val="Aptos Narrow"/>
            <family val="2"/>
          </rPr>
          <t>No</t>
        </r>
      </text>
    </comment>
  </commentList>
</comments>
</file>

<file path=xl/sharedStrings.xml><?xml version="1.0" encoding="utf-8"?>
<sst xmlns="http://schemas.openxmlformats.org/spreadsheetml/2006/main" count="165" uniqueCount="99">
  <si>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</si>
  <si>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</si>
  <si>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</si>
  <si>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</si>
  <si>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</si>
  <si>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</si>
  <si>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</si>
  <si>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</si>
  <si>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</si>
  <si>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</si>
  <si>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¿Afecta la ejecución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</si>
  <si>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</si>
  <si>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</si>
  <si>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</si>
  <si>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monitoreo?</t>
  </si>
  <si>
    <t>Periodicidad ¿Cuándo?</t>
  </si>
  <si>
    <t xml:space="preserve">No. </t>
  </si>
  <si>
    <t>Valoración del riesgo</t>
  </si>
  <si>
    <t>¿A quién se le asigna?</t>
  </si>
  <si>
    <t>Tratamiento/Controles a ser implementados</t>
  </si>
  <si>
    <t>Impacto después del tratamiento</t>
  </si>
  <si>
    <t>fecha estimada en que se inicia el tratamiento</t>
  </si>
  <si>
    <t>Monitoreo y revisión</t>
  </si>
  <si>
    <t>Externo</t>
  </si>
  <si>
    <t>No</t>
  </si>
  <si>
    <t>Ejecución</t>
  </si>
  <si>
    <t>Permanente</t>
  </si>
  <si>
    <t xml:space="preserve">*  En todo caso, las dependencias donde nace la necesidad es responsable de analizar la contratación a realizar y ajustar la presente matriz de riesgos de acuerdo con su contexto. </t>
  </si>
  <si>
    <r>
      <rPr>
        <b/>
        <sz val="11"/>
        <color indexed="8"/>
        <rFont val="Tempus Sans ITC"/>
        <family val="5"/>
      </rPr>
      <t xml:space="preserve">Antes de imprimir este documento… piense en el medio ambiente!  </t>
    </r>
    <r>
      <rPr>
        <b/>
        <sz val="12"/>
        <color theme="1"/>
        <rFont val="Aptos Narrow"/>
        <family val="2"/>
        <scheme val="minor"/>
      </rPr>
      <t xml:space="preserve">
</t>
    </r>
    <r>
      <rPr>
        <b/>
        <sz val="6"/>
        <color indexed="8"/>
        <rFont val="Calibri"/>
        <family val="2"/>
      </rPr>
      <t xml:space="preserve"> </t>
    </r>
    <r>
      <rPr>
        <b/>
        <sz val="12"/>
        <color theme="1"/>
        <rFont val="Aptos Narrow"/>
        <family val="2"/>
        <scheme val="minor"/>
      </rPr>
      <t xml:space="preserve">
</t>
    </r>
  </si>
  <si>
    <t xml:space="preserve">General </t>
  </si>
  <si>
    <t>Específico</t>
  </si>
  <si>
    <t>Interno</t>
  </si>
  <si>
    <t>Planeación</t>
  </si>
  <si>
    <t>Selección</t>
  </si>
  <si>
    <t>Contratación</t>
  </si>
  <si>
    <t>Riesgos Económicos</t>
  </si>
  <si>
    <t>Riesgos Sociales o políticos</t>
  </si>
  <si>
    <t>Riesgos Operacionales</t>
  </si>
  <si>
    <t>Riesgos Financieros</t>
  </si>
  <si>
    <t>Riesgos Regulatorios</t>
  </si>
  <si>
    <t>Riesgos de la Naturaleza</t>
  </si>
  <si>
    <t>Riesgos Ambientales</t>
  </si>
  <si>
    <t>Riesgos Tecnológicos</t>
  </si>
  <si>
    <t>Si</t>
  </si>
  <si>
    <t>Categoría del Riesgo</t>
  </si>
  <si>
    <t>8, 9 y 10</t>
  </si>
  <si>
    <t>Riesgo Extremo</t>
  </si>
  <si>
    <t>6 y 7</t>
  </si>
  <si>
    <t>Riesgo Alto</t>
  </si>
  <si>
    <t>Riesgo Medio</t>
  </si>
  <si>
    <t>2, 3  y  4</t>
  </si>
  <si>
    <t>Riesgo Bajo</t>
  </si>
  <si>
    <t>Periodicidad</t>
  </si>
  <si>
    <t>Semanal</t>
  </si>
  <si>
    <t>Mensual</t>
  </si>
  <si>
    <t>Semestral</t>
  </si>
  <si>
    <t>Anual</t>
  </si>
  <si>
    <t>8. Riesgo Extremo</t>
  </si>
  <si>
    <t>9. Riesgo Extremo</t>
  </si>
  <si>
    <t>10. Riesgo Extremo</t>
  </si>
  <si>
    <t>6. Riesgo Alto</t>
  </si>
  <si>
    <t>7. Riesgo Alto</t>
  </si>
  <si>
    <t>5. Riesgo Medio</t>
  </si>
  <si>
    <t>2. Riesgo Bajo</t>
  </si>
  <si>
    <t>3. Riesgo Bajo</t>
  </si>
  <si>
    <t>4. Riesgo Bajo</t>
  </si>
  <si>
    <t>Mayor o igual que 8</t>
  </si>
  <si>
    <t>igual a 6 y menor que 8</t>
  </si>
  <si>
    <t>igual a 5</t>
  </si>
  <si>
    <t>Menor o igual que 4</t>
  </si>
  <si>
    <t>MATRIZ DE RIESGOS PROCESOS DE CONTRATACIÓN</t>
  </si>
  <si>
    <t>MODALIDAD DE SELECCIÓN:</t>
  </si>
  <si>
    <t xml:space="preserve">VERSIÓN </t>
  </si>
  <si>
    <t>FECHA</t>
  </si>
  <si>
    <t>CÓDIGO</t>
  </si>
  <si>
    <t>GJ-GJ-FR-27</t>
  </si>
  <si>
    <t>Corpocaldas</t>
  </si>
  <si>
    <t>sin establecer</t>
  </si>
  <si>
    <t>Sin establecer</t>
  </si>
  <si>
    <t>Seguimiento a la ejecución del contrato</t>
  </si>
  <si>
    <t>Falta de capacidad del contratista de atender la demanda del servicio prestado</t>
  </si>
  <si>
    <t>Suspensión del contrato.</t>
  </si>
  <si>
    <t>Filtración de información confidencial de la Entidad, causada por la falta de cuidado, custodia y reserva, por parte del contratista.</t>
  </si>
  <si>
    <t>Conocimiento de información de Corpocaldas que no debe ser divulgada por parte de personas externas a la Entidad.
Divulgación de información no validada, incompleta, imprecisa, que genera conflictos entre la comunidad y la entidad.</t>
  </si>
  <si>
    <t>Inconsistencias de carácter involuntario que se hayan presentado en los documentos del proceso, tales como: minuta de contrato, especificaciones, estudios previos, anexos técnico, etc.</t>
  </si>
  <si>
    <t>Causas ajenas a la administración y al contratista</t>
  </si>
  <si>
    <t>Mala planeación de la demanda del servicio
No cumplimiento en los tiempo de entrega.</t>
  </si>
  <si>
    <t xml:space="preserve">Falta de planeación para el proceso de ejecución en calidad o cobertura
Insuficiente definición de actividades y compromisos de contratación.
</t>
  </si>
  <si>
    <t>Contratista</t>
  </si>
  <si>
    <t>Socialización de normas y procedimiento de tratamiento de datos con el contratista.</t>
  </si>
  <si>
    <t>Errores de transcripción o de digitación de los documentos entregados por la entidad y publicados en el SECOP II</t>
  </si>
  <si>
    <t>Revisión, modificación y/o ajuste de los documentos publicados en SECOP II.</t>
  </si>
  <si>
    <t>Solución a las situaciones que ocasionaron la suspensión y reactivación del contrato.
Liquidación del contrato.</t>
  </si>
  <si>
    <t>Supervisor</t>
  </si>
  <si>
    <t>supervisor y oficina jurídica</t>
  </si>
  <si>
    <t xml:space="preserve">Revisión de compromisos y establecimiento plan para cumplimiento.
Revisión de alcances para modificación y/o ajuste.
Reporte de la condición a la oficina jurídica.
</t>
  </si>
  <si>
    <t>Incumplimiento ostensible del contratista en la ejecución del contrato, que no pueden ser identificados en la definición de los estudios previos.</t>
  </si>
  <si>
    <t>Revisión de alcances y actividades necesarias que deban ser ajustadas o modificadas por demanda el servicio o cambios en la norma.</t>
  </si>
  <si>
    <t>Contrato de prestación de servicios persona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</si>
</sst>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rgb="FFFA7D00"/>
      <name val="Aptos Narrow"/>
      <family val="2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indexed="8"/>
      <name val="Tempus Sans ITC"/>
      <family val="5"/>
    </font>
    <font>
      <b/>
      <sz val="6"/>
      <color indexed="8"/>
      <name val="Calibri"/>
      <family val="2"/>
    </font>
    <font>
      <b/>
      <sz val="8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b/>
      <sz val="9"/>
      <color rgb="FF000000"/>
      <name val="Aptos Narrow"/>
      <family val="2"/>
    </font>
    <font>
      <sz val="10"/>
      <color rgb="FF000000"/>
      <name val="Aptos Narrow"/>
      <family val="2"/>
    </font>
    <font>
      <b/>
      <sz val="8"/>
      <color rgb="FF000000"/>
      <name val="Aptos Narro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7" fillId="3" borderId="1" xfId="0" applyFont="1" applyFill="1" applyBorder="1" applyAlignment="1">
      <alignment horizontal="center" vertical="center" textRotation="90" wrapText="1" readingOrder="1"/>
    </xf>
    <xf numFmtId="0" fontId="7" fillId="3" borderId="1" xfId="0" applyFont="1" applyFill="1" applyBorder="1" applyAlignment="1">
      <alignment vertical="center" textRotation="90" readingOrder="1"/>
    </xf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6" borderId="6" xfId="0" applyFill="1" applyBorder="1"/>
    <xf numFmtId="0" fontId="3" fillId="5" borderId="6" xfId="0" applyFont="1" applyFill="1" applyBorder="1"/>
    <xf numFmtId="0" fontId="3" fillId="8" borderId="6" xfId="0" applyFont="1" applyFill="1" applyBorder="1"/>
    <xf numFmtId="0" fontId="0" fillId="7" borderId="6" xfId="0" applyFill="1" applyBorder="1" applyAlignment="1">
      <alignment horizontal="left"/>
    </xf>
    <xf numFmtId="0" fontId="0" fillId="7" borderId="6" xfId="0" applyFill="1" applyBorder="1"/>
    <xf numFmtId="0" fontId="0" fillId="9" borderId="6" xfId="0" applyFill="1" applyBorder="1"/>
    <xf numFmtId="0" fontId="15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vertical="center" wrapText="1"/>
    </xf>
    <xf numFmtId="14" fontId="15" fillId="0" borderId="9" xfId="0" applyNumberFormat="1" applyFont="1" applyBorder="1" applyAlignment="1" applyProtection="1">
      <alignment vertical="center" wrapText="1"/>
      <protection locked="0"/>
    </xf>
    <xf numFmtId="0" fontId="15" fillId="0" borderId="9" xfId="0" applyFont="1" applyBorder="1" applyAlignment="1">
      <alignment vertical="center" wrapText="1"/>
    </xf>
    <xf numFmtId="0" fontId="16" fillId="0" borderId="6" xfId="0" applyFont="1" applyBorder="1" applyAlignment="1">
      <alignment vertical="center" textRotation="255" wrapText="1"/>
    </xf>
    <xf numFmtId="0" fontId="16" fillId="0" borderId="6" xfId="0" applyFont="1" applyBorder="1" applyAlignment="1">
      <alignment vertical="center" textRotation="90"/>
    </xf>
    <xf numFmtId="49" fontId="17" fillId="0" borderId="6" xfId="0" applyNumberFormat="1" applyFont="1" applyBorder="1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textRotation="90"/>
    </xf>
    <xf numFmtId="0" fontId="17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textRotation="90" wrapText="1"/>
    </xf>
    <xf numFmtId="0" fontId="18" fillId="0" borderId="0" xfId="0" applyFont="1"/>
    <xf numFmtId="0" fontId="1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6" fillId="0" borderId="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textRotation="90" wrapText="1" readingOrder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textRotation="90" wrapText="1" readingOrder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textRotation="90" wrapText="1" readingOrder="1"/>
    </xf>
    <xf numFmtId="0" fontId="7" fillId="3" borderId="1" xfId="0" applyFont="1" applyFill="1" applyBorder="1" applyAlignment="1">
      <alignment horizontal="center" vertical="center" textRotation="90" wrapText="1" readingOrder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textRotation="90" wrapText="1" readingOrder="1"/>
    </xf>
    <xf numFmtId="0" fontId="7" fillId="3" borderId="1" xfId="0" applyFont="1" applyFill="1" applyBorder="1" applyAlignment="1">
      <alignment vertical="center" textRotation="90" wrapText="1" readingOrder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3">
    <cellStyle name="Normal" xfId="0" builtinId="0"/>
    <cellStyle name="Normal 2" xfId="1" xr:uid="{D5E084FA-FFF3-46BA-9A03-DDF0734C5821}"/>
    <cellStyle name="Porcentaje 2" xfId="2" xr:uid="{FEFB8B85-C61B-4917-ABF6-0BED4FA3038B}"/>
  </cellStyles>
  <dxfs count="9"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1187882</xdr:colOff>
      <xdr:row>2</xdr:row>
      <xdr:rowOff>573103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DACEC0-A8FB-446D-9FF5-336CAB29B2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44" b="22981"/>
        <a:stretch/>
      </xdr:blipFill>
      <xdr:spPr>
        <a:xfrm>
          <a:off x="326571" y="0"/>
          <a:ext cx="2626053" cy="1195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B1:X12"/>
  <sheetViews>
    <sheetView tabSelected="1" topLeftCell="L1" zoomScaleNormal="100" zoomScaleSheetLayoutView="80" workbookViewId="0">
      <selection activeCell="P5" sqref="P5"/>
    </sheetView>
  </sheetViews>
  <sheetFormatPr baseColWidth="10" defaultColWidth="10.75" defaultRowHeight="15.75" x14ac:dyDescent="0.25"/>
  <cols>
    <col min="1" max="2" width="4.25" style="3" customWidth="1"/>
    <col min="3" max="5" width="2.75" style="3" customWidth="1"/>
    <col min="6" max="6" width="6.5" style="34" customWidth="1"/>
    <col min="7" max="7" width="21.625" style="3" customWidth="1"/>
    <col min="8" max="8" width="34.875" style="4" customWidth="1"/>
    <col min="9" max="9" width="7.75" style="5" customWidth="1"/>
    <col min="10" max="10" width="6.75" style="3" customWidth="1"/>
    <col min="11" max="11" width="9.75" style="3" customWidth="1"/>
    <col min="12" max="12" width="14.75" style="3" customWidth="1"/>
    <col min="13" max="13" width="7.75" style="3" customWidth="1"/>
    <col min="14" max="14" width="23.75" style="3" customWidth="1"/>
    <col min="15" max="16" width="8.75" style="3" customWidth="1"/>
    <col min="17" max="17" width="10.5" style="3" customWidth="1"/>
    <col min="18" max="18" width="14.75" style="3" customWidth="1"/>
    <col min="19" max="19" width="11.25" style="3" customWidth="1"/>
    <col min="20" max="20" width="7.125" style="32" customWidth="1"/>
    <col min="21" max="21" width="9.875" style="3" customWidth="1"/>
    <col min="22" max="22" width="10.25" style="3" customWidth="1"/>
    <col min="23" max="23" width="18.5" style="3" customWidth="1"/>
    <col min="24" max="24" width="11.75" style="3" customWidth="1"/>
    <col min="25" max="16384" width="10.75" style="3"/>
  </cols>
  <sheetData>
    <row r="1" spans="2:24" ht="20.25" customHeight="1" x14ac:dyDescent="0.25">
      <c r="B1" s="40"/>
      <c r="C1" s="40"/>
      <c r="D1" s="40"/>
      <c r="E1" s="40"/>
      <c r="F1" s="40"/>
      <c r="G1" s="40"/>
      <c r="H1" s="41" t="s">
        <v>70</v>
      </c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35" t="s">
        <v>72</v>
      </c>
      <c r="V1" s="35"/>
      <c r="W1" s="35"/>
      <c r="X1" s="15">
        <v>1</v>
      </c>
    </row>
    <row r="2" spans="2:24" ht="27.75" customHeight="1" x14ac:dyDescent="0.25">
      <c r="B2" s="40"/>
      <c r="C2" s="40"/>
      <c r="D2" s="40"/>
      <c r="E2" s="40"/>
      <c r="F2" s="40"/>
      <c r="G2" s="40"/>
      <c r="H2" s="40" t="s">
        <v>71</v>
      </c>
      <c r="I2" s="40"/>
      <c r="J2" s="40"/>
      <c r="K2" s="40"/>
      <c r="L2" s="40"/>
      <c r="M2" s="40" t="s">
        <v>98</v>
      </c>
      <c r="N2" s="40"/>
      <c r="O2" s="40"/>
      <c r="P2" s="40"/>
      <c r="Q2" s="40"/>
      <c r="R2" s="40"/>
      <c r="S2" s="40"/>
      <c r="T2" s="40"/>
      <c r="U2" s="35" t="s">
        <v>73</v>
      </c>
      <c r="V2" s="35"/>
      <c r="W2" s="35"/>
      <c r="X2" s="16">
        <v>45595</v>
      </c>
    </row>
    <row r="3" spans="2:24" ht="58.5" customHeight="1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35" t="s">
        <v>74</v>
      </c>
      <c r="V3" s="35"/>
      <c r="W3" s="35"/>
      <c r="X3" s="15" t="s">
        <v>75</v>
      </c>
    </row>
    <row r="4" spans="2:24" x14ac:dyDescent="0.25">
      <c r="B4" s="36" t="s">
        <v>16</v>
      </c>
      <c r="C4" s="36" t="s">
        <v>0</v>
      </c>
      <c r="D4" s="36" t="s">
        <v>1</v>
      </c>
      <c r="E4" s="36" t="s">
        <v>2</v>
      </c>
      <c r="F4" s="36" t="s">
        <v>3</v>
      </c>
      <c r="G4" s="36" t="s">
        <v>4</v>
      </c>
      <c r="H4" s="36" t="s">
        <v>5</v>
      </c>
      <c r="I4" s="36" t="s">
        <v>6</v>
      </c>
      <c r="J4" s="36" t="s">
        <v>7</v>
      </c>
      <c r="K4" s="36" t="s">
        <v>17</v>
      </c>
      <c r="L4" s="36" t="s">
        <v>9</v>
      </c>
      <c r="M4" s="54" t="s">
        <v>18</v>
      </c>
      <c r="N4" s="51" t="s">
        <v>19</v>
      </c>
      <c r="O4" s="48" t="s">
        <v>20</v>
      </c>
      <c r="P4" s="49"/>
      <c r="Q4" s="49"/>
      <c r="R4" s="50"/>
      <c r="S4" s="51" t="s">
        <v>10</v>
      </c>
      <c r="T4" s="51" t="s">
        <v>11</v>
      </c>
      <c r="U4" s="51" t="s">
        <v>12</v>
      </c>
      <c r="V4" s="51" t="s">
        <v>13</v>
      </c>
      <c r="W4" s="53" t="s">
        <v>22</v>
      </c>
      <c r="X4" s="53"/>
    </row>
    <row r="5" spans="2:24" ht="75" x14ac:dyDescent="0.25">
      <c r="B5" s="37"/>
      <c r="C5" s="37"/>
      <c r="D5" s="37"/>
      <c r="E5" s="37"/>
      <c r="F5" s="37"/>
      <c r="G5" s="38"/>
      <c r="H5" s="39"/>
      <c r="I5" s="37"/>
      <c r="J5" s="37"/>
      <c r="K5" s="37"/>
      <c r="L5" s="37"/>
      <c r="M5" s="55"/>
      <c r="N5" s="52"/>
      <c r="O5" s="2" t="s">
        <v>6</v>
      </c>
      <c r="P5" s="2" t="s">
        <v>7</v>
      </c>
      <c r="Q5" s="1" t="s">
        <v>17</v>
      </c>
      <c r="R5" s="2" t="s">
        <v>9</v>
      </c>
      <c r="S5" s="52"/>
      <c r="T5" s="52" t="s">
        <v>11</v>
      </c>
      <c r="U5" s="52" t="s">
        <v>21</v>
      </c>
      <c r="V5" s="52"/>
      <c r="W5" s="1" t="s">
        <v>14</v>
      </c>
      <c r="X5" s="1" t="s">
        <v>15</v>
      </c>
    </row>
    <row r="6" spans="2:24" s="30" customFormat="1" ht="81.75" customHeight="1" x14ac:dyDescent="0.2">
      <c r="B6" s="20">
        <v>1</v>
      </c>
      <c r="C6" s="21" t="s">
        <v>30</v>
      </c>
      <c r="D6" s="21" t="s">
        <v>31</v>
      </c>
      <c r="E6" s="21" t="s">
        <v>25</v>
      </c>
      <c r="F6" s="33" t="s">
        <v>37</v>
      </c>
      <c r="G6" s="23" t="s">
        <v>82</v>
      </c>
      <c r="H6" s="22" t="s">
        <v>83</v>
      </c>
      <c r="I6" s="24">
        <v>2</v>
      </c>
      <c r="J6" s="24">
        <v>2</v>
      </c>
      <c r="K6" s="25">
        <f t="shared" ref="K6:K10" si="0">I6+J6</f>
        <v>4</v>
      </c>
      <c r="L6" s="14" t="str">
        <f t="shared" ref="L6:L10" si="1">IF(K6&gt;=8,"Riesgo Extremo",IF(K6&gt;=6,"Riesgo Alto", IF(K6=5,"Riesgo Medio",IF(K6&lt;=4,"Riesgo Bajo"))))</f>
        <v>Riesgo Bajo</v>
      </c>
      <c r="M6" s="26" t="s">
        <v>88</v>
      </c>
      <c r="N6" s="27" t="s">
        <v>89</v>
      </c>
      <c r="O6" s="24">
        <v>2</v>
      </c>
      <c r="P6" s="24">
        <v>2</v>
      </c>
      <c r="Q6" s="25">
        <f t="shared" ref="Q6:Q10" si="2">O6+P6</f>
        <v>4</v>
      </c>
      <c r="R6" s="14" t="str">
        <f t="shared" ref="R6:R10" si="3">IF(Q6&gt;=8,"Riesgo Extremo",IF(Q6&gt;=6,"Riesgo Alto", IF(Q6=5,"Riesgo Medio",IF(Q6&lt;=4,"Riesgo Bajo"))))</f>
        <v>Riesgo Bajo</v>
      </c>
      <c r="S6" s="28" t="s">
        <v>24</v>
      </c>
      <c r="T6" s="29" t="s">
        <v>93</v>
      </c>
      <c r="U6" s="17" t="s">
        <v>77</v>
      </c>
      <c r="V6" s="18" t="s">
        <v>78</v>
      </c>
      <c r="W6" s="19" t="s">
        <v>79</v>
      </c>
      <c r="X6" s="19" t="s">
        <v>26</v>
      </c>
    </row>
    <row r="7" spans="2:24" s="30" customFormat="1" ht="88.5" customHeight="1" x14ac:dyDescent="0.2">
      <c r="B7" s="20">
        <v>2</v>
      </c>
      <c r="C7" s="21" t="s">
        <v>30</v>
      </c>
      <c r="D7" s="21" t="s">
        <v>31</v>
      </c>
      <c r="E7" s="21" t="s">
        <v>25</v>
      </c>
      <c r="F7" s="33" t="s">
        <v>37</v>
      </c>
      <c r="G7" s="23" t="s">
        <v>87</v>
      </c>
      <c r="H7" s="22" t="s">
        <v>96</v>
      </c>
      <c r="I7" s="24">
        <v>2</v>
      </c>
      <c r="J7" s="24">
        <v>2</v>
      </c>
      <c r="K7" s="25">
        <f t="shared" si="0"/>
        <v>4</v>
      </c>
      <c r="L7" s="14" t="str">
        <f t="shared" si="1"/>
        <v>Riesgo Bajo</v>
      </c>
      <c r="M7" s="26" t="s">
        <v>88</v>
      </c>
      <c r="N7" s="27" t="s">
        <v>97</v>
      </c>
      <c r="O7" s="24">
        <v>2</v>
      </c>
      <c r="P7" s="24">
        <v>2</v>
      </c>
      <c r="Q7" s="25">
        <f t="shared" si="2"/>
        <v>4</v>
      </c>
      <c r="R7" s="14" t="str">
        <f t="shared" si="3"/>
        <v>Riesgo Bajo</v>
      </c>
      <c r="S7" s="28" t="s">
        <v>24</v>
      </c>
      <c r="T7" s="29" t="s">
        <v>94</v>
      </c>
      <c r="U7" s="17" t="s">
        <v>77</v>
      </c>
      <c r="V7" s="18" t="s">
        <v>78</v>
      </c>
      <c r="W7" s="19" t="s">
        <v>79</v>
      </c>
      <c r="X7" s="19" t="s">
        <v>26</v>
      </c>
    </row>
    <row r="8" spans="2:24" s="30" customFormat="1" ht="106.5" x14ac:dyDescent="0.2">
      <c r="B8" s="20">
        <v>3</v>
      </c>
      <c r="C8" s="21" t="s">
        <v>30</v>
      </c>
      <c r="D8" s="21" t="s">
        <v>23</v>
      </c>
      <c r="E8" s="21" t="s">
        <v>25</v>
      </c>
      <c r="F8" s="26" t="s">
        <v>37</v>
      </c>
      <c r="G8" s="23" t="s">
        <v>86</v>
      </c>
      <c r="H8" s="22" t="s">
        <v>80</v>
      </c>
      <c r="I8" s="24">
        <v>2</v>
      </c>
      <c r="J8" s="24">
        <v>2</v>
      </c>
      <c r="K8" s="25">
        <f t="shared" si="0"/>
        <v>4</v>
      </c>
      <c r="L8" s="14" t="str">
        <f t="shared" si="1"/>
        <v>Riesgo Bajo</v>
      </c>
      <c r="M8" s="26" t="s">
        <v>88</v>
      </c>
      <c r="N8" s="27" t="s">
        <v>95</v>
      </c>
      <c r="O8" s="24">
        <v>2</v>
      </c>
      <c r="P8" s="24">
        <v>2</v>
      </c>
      <c r="Q8" s="25">
        <f t="shared" si="2"/>
        <v>4</v>
      </c>
      <c r="R8" s="14" t="str">
        <f t="shared" si="3"/>
        <v>Riesgo Bajo</v>
      </c>
      <c r="S8" s="28" t="s">
        <v>43</v>
      </c>
      <c r="T8" s="29" t="s">
        <v>93</v>
      </c>
      <c r="U8" s="17" t="s">
        <v>77</v>
      </c>
      <c r="V8" s="18" t="s">
        <v>78</v>
      </c>
      <c r="W8" s="19" t="s">
        <v>79</v>
      </c>
      <c r="X8" s="19" t="s">
        <v>26</v>
      </c>
    </row>
    <row r="9" spans="2:24" s="30" customFormat="1" ht="67.5" x14ac:dyDescent="0.2">
      <c r="B9" s="20">
        <v>4</v>
      </c>
      <c r="C9" s="21" t="s">
        <v>30</v>
      </c>
      <c r="D9" s="21" t="s">
        <v>23</v>
      </c>
      <c r="E9" s="21" t="s">
        <v>34</v>
      </c>
      <c r="F9" s="33" t="s">
        <v>37</v>
      </c>
      <c r="G9" s="23" t="s">
        <v>90</v>
      </c>
      <c r="H9" s="22" t="s">
        <v>84</v>
      </c>
      <c r="I9" s="24">
        <v>1</v>
      </c>
      <c r="J9" s="24">
        <v>2</v>
      </c>
      <c r="K9" s="25">
        <f t="shared" si="0"/>
        <v>3</v>
      </c>
      <c r="L9" s="14" t="str">
        <f t="shared" si="1"/>
        <v>Riesgo Bajo</v>
      </c>
      <c r="M9" s="26" t="s">
        <v>76</v>
      </c>
      <c r="N9" s="27" t="s">
        <v>91</v>
      </c>
      <c r="O9" s="24">
        <v>2</v>
      </c>
      <c r="P9" s="24">
        <v>2</v>
      </c>
      <c r="Q9" s="25">
        <f t="shared" si="2"/>
        <v>4</v>
      </c>
      <c r="R9" s="14" t="str">
        <f t="shared" si="3"/>
        <v>Riesgo Bajo</v>
      </c>
      <c r="S9" s="28" t="s">
        <v>24</v>
      </c>
      <c r="T9" s="29" t="s">
        <v>94</v>
      </c>
      <c r="U9" s="17" t="s">
        <v>77</v>
      </c>
      <c r="V9" s="18" t="s">
        <v>78</v>
      </c>
      <c r="W9" s="19" t="s">
        <v>79</v>
      </c>
      <c r="X9" s="19" t="s">
        <v>54</v>
      </c>
    </row>
    <row r="10" spans="2:24" s="30" customFormat="1" ht="67.5" x14ac:dyDescent="0.2">
      <c r="B10" s="31">
        <v>5</v>
      </c>
      <c r="C10" s="21" t="s">
        <v>29</v>
      </c>
      <c r="D10" s="21" t="s">
        <v>31</v>
      </c>
      <c r="E10" s="21" t="s">
        <v>25</v>
      </c>
      <c r="F10" s="33" t="s">
        <v>37</v>
      </c>
      <c r="G10" s="23" t="s">
        <v>85</v>
      </c>
      <c r="H10" s="22" t="s">
        <v>81</v>
      </c>
      <c r="I10" s="24">
        <v>1</v>
      </c>
      <c r="J10" s="24">
        <v>1</v>
      </c>
      <c r="K10" s="25">
        <f t="shared" si="0"/>
        <v>2</v>
      </c>
      <c r="L10" s="14" t="str">
        <f t="shared" si="1"/>
        <v>Riesgo Bajo</v>
      </c>
      <c r="M10" s="26" t="s">
        <v>76</v>
      </c>
      <c r="N10" s="27" t="s">
        <v>92</v>
      </c>
      <c r="O10" s="24">
        <v>1</v>
      </c>
      <c r="P10" s="24">
        <v>3</v>
      </c>
      <c r="Q10" s="25">
        <f t="shared" si="2"/>
        <v>4</v>
      </c>
      <c r="R10" s="14" t="str">
        <f t="shared" si="3"/>
        <v>Riesgo Bajo</v>
      </c>
      <c r="S10" s="28" t="s">
        <v>43</v>
      </c>
      <c r="T10" s="29" t="s">
        <v>94</v>
      </c>
      <c r="U10" s="17" t="s">
        <v>77</v>
      </c>
      <c r="V10" s="18" t="s">
        <v>78</v>
      </c>
      <c r="W10" s="19" t="s">
        <v>79</v>
      </c>
      <c r="X10" s="19" t="s">
        <v>26</v>
      </c>
    </row>
    <row r="11" spans="2:24" s="30" customFormat="1" ht="12.75" x14ac:dyDescent="0.2">
      <c r="B11" s="42" t="s">
        <v>27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  <c r="M11" s="43"/>
      <c r="N11" s="43"/>
      <c r="O11" s="43"/>
      <c r="P11" s="43"/>
      <c r="Q11" s="43"/>
      <c r="R11" s="44"/>
      <c r="S11" s="43"/>
      <c r="T11" s="43"/>
      <c r="U11" s="43"/>
      <c r="V11" s="43"/>
      <c r="W11" s="43"/>
      <c r="X11" s="45"/>
    </row>
    <row r="12" spans="2:24" x14ac:dyDescent="0.25">
      <c r="B12" s="46" t="s">
        <v>28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</row>
  </sheetData>
  <mergeCells count="28">
    <mergeCell ref="B11:X11"/>
    <mergeCell ref="B12:X12"/>
    <mergeCell ref="O4:R4"/>
    <mergeCell ref="S4:S5"/>
    <mergeCell ref="T4:T5"/>
    <mergeCell ref="U4:U5"/>
    <mergeCell ref="V4:V5"/>
    <mergeCell ref="W4:X4"/>
    <mergeCell ref="I4:I5"/>
    <mergeCell ref="J4:J5"/>
    <mergeCell ref="K4:K5"/>
    <mergeCell ref="L4:L5"/>
    <mergeCell ref="M4:M5"/>
    <mergeCell ref="N4:N5"/>
    <mergeCell ref="U1:W1"/>
    <mergeCell ref="U2:W2"/>
    <mergeCell ref="U3:W3"/>
    <mergeCell ref="B4:B5"/>
    <mergeCell ref="C4:C5"/>
    <mergeCell ref="D4:D5"/>
    <mergeCell ref="E4:E5"/>
    <mergeCell ref="F4:F5"/>
    <mergeCell ref="G4:G5"/>
    <mergeCell ref="H4:H5"/>
    <mergeCell ref="B1:G3"/>
    <mergeCell ref="H1:T1"/>
    <mergeCell ref="H2:L3"/>
    <mergeCell ref="M2:T3"/>
  </mergeCells>
  <conditionalFormatting sqref="K6:K10 Q6:Q10">
    <cfRule type="cellIs" dxfId="8" priority="9" operator="lessThanOrEqual">
      <formula>4</formula>
    </cfRule>
    <cfRule type="cellIs" dxfId="7" priority="10" operator="equal">
      <formula>5</formula>
    </cfRule>
    <cfRule type="cellIs" dxfId="6" priority="11" operator="between">
      <formula>6</formula>
      <formula>7</formula>
    </cfRule>
    <cfRule type="cellIs" dxfId="5" priority="12" operator="between">
      <formula>8</formula>
      <formula>10</formula>
    </cfRule>
  </conditionalFormatting>
  <conditionalFormatting sqref="L6:L10 R6:R10">
    <cfRule type="containsText" dxfId="4" priority="13" operator="containsText" text="Riesgo Extremo">
      <formula>NOT(ISERROR(SEARCH("Riesgo Extremo",L6)))</formula>
    </cfRule>
    <cfRule type="containsText" dxfId="3" priority="14" operator="containsText" text="Riesgo Alto">
      <formula>NOT(ISERROR(SEARCH("Riesgo Alto",L6)))</formula>
    </cfRule>
    <cfRule type="containsText" dxfId="2" priority="15" operator="containsText" text="Riesgo Medio">
      <formula>NOT(ISERROR(SEARCH("Riesgo Medio",L6)))</formula>
    </cfRule>
    <cfRule type="containsText" dxfId="1" priority="16" operator="containsText" text="Riesgo Bajo">
      <formula>NOT(ISERROR(SEARCH("Riesgo Bajo",L6)))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1DD1BA85-1A57-AA4A-BFF0-F6EB8C578636}">
          <x14:formula1>
            <xm:f>Hoja4!$J$2:$J$6</xm:f>
          </x14:formula1>
          <xm:sqref>X6:X10</xm:sqref>
        </x14:dataValidation>
        <x14:dataValidation type="list" allowBlank="1" showInputMessage="1" showErrorMessage="1" xr:uid="{F597E001-A344-464C-B6D1-A12113791FFA}">
          <x14:formula1>
            <xm:f>Hoja4!$I$2:$I$3</xm:f>
          </x14:formula1>
          <xm:sqref>S6:S10</xm:sqref>
        </x14:dataValidation>
        <x14:dataValidation type="list" allowBlank="1" showInputMessage="1" showErrorMessage="1" xr:uid="{0CE200B6-E7DB-B343-A269-440EEF30E8F0}">
          <x14:formula1>
            <xm:f>Hoja4!$F$2:$F$6</xm:f>
          </x14:formula1>
          <xm:sqref>P6:P10 J6:J10</xm:sqref>
        </x14:dataValidation>
        <x14:dataValidation type="list" allowBlank="1" showInputMessage="1" showErrorMessage="1" xr:uid="{750C2CD4-E46C-9E44-BA56-6FCE04F2861D}">
          <x14:formula1>
            <xm:f>Hoja4!$E$2:$E$6</xm:f>
          </x14:formula1>
          <xm:sqref>O6:O10 I6:I10</xm:sqref>
        </x14:dataValidation>
        <x14:dataValidation type="list" allowBlank="1" showInputMessage="1" showErrorMessage="1" xr:uid="{AD294129-D3A8-954B-8A38-A3BF1A09662F}">
          <x14:formula1>
            <xm:f>Hoja4!$D$2:$D$9</xm:f>
          </x14:formula1>
          <xm:sqref>F6:F10</xm:sqref>
        </x14:dataValidation>
        <x14:dataValidation type="list" allowBlank="1" showInputMessage="1" showErrorMessage="1" xr:uid="{CEC7EFAC-557A-AD40-9421-6F842DA1718E}">
          <x14:formula1>
            <xm:f>Hoja4!$C$2:$C$5</xm:f>
          </x14:formula1>
          <xm:sqref>E6:E10</xm:sqref>
        </x14:dataValidation>
        <x14:dataValidation type="list" allowBlank="1" showInputMessage="1" showErrorMessage="1" xr:uid="{99D8E0EA-BC15-5F4C-B328-08F254A5F5CA}">
          <x14:formula1>
            <xm:f>Hoja4!$B$2:$B$3</xm:f>
          </x14:formula1>
          <xm:sqref>D6:D10</xm:sqref>
        </x14:dataValidation>
        <x14:dataValidation type="list" allowBlank="1" showInputMessage="1" showErrorMessage="1" xr:uid="{5BB4FC02-6CC8-FD4B-A45C-FCEF66AAC0AA}">
          <x14:formula1>
            <xm:f>Hoja4!$A$2:$A$3</xm:f>
          </x14:formula1>
          <xm:sqref>C6:C10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zoomScale="85" zoomScaleNormal="85" workbookViewId="0">
      <selection activeCell="G20" sqref="G20"/>
    </sheetView>
  </sheetViews>
  <sheetFormatPr baseColWidth="10" defaultRowHeight="15.75" x14ac:dyDescent="0.25"/>
  <cols>
    <col min="1" max="1" width="21" customWidth="1"/>
    <col min="2" max="2" width="13.25" customWidth="1"/>
    <col min="4" max="4" width="23.5" bestFit="1" customWidth="1"/>
    <col min="5" max="5" width="13.5" customWidth="1"/>
    <col min="6" max="6" width="14" bestFit="1" customWidth="1"/>
    <col min="7" max="7" width="18.5" bestFit="1" customWidth="1"/>
    <col min="8" max="8" width="13.5" bestFit="1" customWidth="1"/>
    <col min="10" max="10" width="12.25" customWidth="1"/>
  </cols>
  <sheetData>
    <row r="1" spans="1:10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6</v>
      </c>
      <c r="F1" s="7" t="s">
        <v>7</v>
      </c>
      <c r="G1" s="6" t="s">
        <v>8</v>
      </c>
      <c r="H1" s="6" t="s">
        <v>9</v>
      </c>
      <c r="J1" s="6" t="s">
        <v>52</v>
      </c>
    </row>
    <row r="2" spans="1:10" x14ac:dyDescent="0.25">
      <c r="A2" s="6" t="s">
        <v>29</v>
      </c>
      <c r="B2" s="6" t="s">
        <v>31</v>
      </c>
      <c r="C2" s="7" t="s">
        <v>32</v>
      </c>
      <c r="D2" s="6" t="s">
        <v>35</v>
      </c>
      <c r="E2" s="6">
        <v>1</v>
      </c>
      <c r="F2" s="7">
        <v>1</v>
      </c>
      <c r="G2" s="13" t="s">
        <v>63</v>
      </c>
      <c r="H2" s="6" t="s">
        <v>51</v>
      </c>
      <c r="I2" s="7" t="s">
        <v>43</v>
      </c>
      <c r="J2" s="6" t="s">
        <v>53</v>
      </c>
    </row>
    <row r="3" spans="1:10" x14ac:dyDescent="0.25">
      <c r="A3" s="6" t="s">
        <v>30</v>
      </c>
      <c r="B3" s="6" t="s">
        <v>23</v>
      </c>
      <c r="C3" s="7" t="s">
        <v>33</v>
      </c>
      <c r="D3" s="6" t="s">
        <v>36</v>
      </c>
      <c r="E3" s="6">
        <v>2</v>
      </c>
      <c r="F3" s="7">
        <v>2</v>
      </c>
      <c r="G3" s="13" t="s">
        <v>64</v>
      </c>
      <c r="H3" s="6" t="s">
        <v>49</v>
      </c>
      <c r="I3" s="7" t="s">
        <v>24</v>
      </c>
      <c r="J3" s="6" t="s">
        <v>54</v>
      </c>
    </row>
    <row r="4" spans="1:10" x14ac:dyDescent="0.25">
      <c r="A4" s="6"/>
      <c r="B4" s="6"/>
      <c r="C4" s="7" t="s">
        <v>34</v>
      </c>
      <c r="D4" s="6" t="s">
        <v>37</v>
      </c>
      <c r="E4" s="6">
        <v>3</v>
      </c>
      <c r="F4" s="7">
        <v>3</v>
      </c>
      <c r="G4" s="13" t="s">
        <v>65</v>
      </c>
      <c r="H4" s="6" t="s">
        <v>48</v>
      </c>
      <c r="J4" s="6" t="s">
        <v>55</v>
      </c>
    </row>
    <row r="5" spans="1:10" x14ac:dyDescent="0.25">
      <c r="C5" s="7" t="s">
        <v>25</v>
      </c>
      <c r="D5" s="6" t="s">
        <v>38</v>
      </c>
      <c r="E5" s="6">
        <v>4</v>
      </c>
      <c r="F5" s="7">
        <v>4</v>
      </c>
      <c r="G5" s="12" t="s">
        <v>62</v>
      </c>
      <c r="H5" s="6" t="s">
        <v>46</v>
      </c>
      <c r="J5" s="6" t="s">
        <v>56</v>
      </c>
    </row>
    <row r="6" spans="1:10" x14ac:dyDescent="0.25">
      <c r="D6" s="6" t="s">
        <v>39</v>
      </c>
      <c r="E6" s="6">
        <v>5</v>
      </c>
      <c r="F6" s="7">
        <v>5</v>
      </c>
      <c r="G6" s="8" t="s">
        <v>60</v>
      </c>
      <c r="J6" s="6" t="s">
        <v>26</v>
      </c>
    </row>
    <row r="7" spans="1:10" x14ac:dyDescent="0.25">
      <c r="D7" s="6" t="s">
        <v>40</v>
      </c>
      <c r="G7" s="8" t="s">
        <v>61</v>
      </c>
    </row>
    <row r="8" spans="1:10" x14ac:dyDescent="0.25">
      <c r="D8" s="6" t="s">
        <v>41</v>
      </c>
      <c r="G8" s="9" t="s">
        <v>57</v>
      </c>
    </row>
    <row r="9" spans="1:10" x14ac:dyDescent="0.25">
      <c r="D9" s="6" t="s">
        <v>42</v>
      </c>
      <c r="G9" s="9" t="s">
        <v>58</v>
      </c>
    </row>
    <row r="10" spans="1:10" x14ac:dyDescent="0.25">
      <c r="G10" s="9" t="s">
        <v>59</v>
      </c>
    </row>
    <row r="13" spans="1:10" x14ac:dyDescent="0.25">
      <c r="A13" s="56" t="s">
        <v>44</v>
      </c>
      <c r="B13" s="57"/>
    </row>
    <row r="14" spans="1:10" x14ac:dyDescent="0.25">
      <c r="A14" s="6" t="s">
        <v>8</v>
      </c>
      <c r="B14" s="6" t="s">
        <v>9</v>
      </c>
    </row>
    <row r="15" spans="1:10" x14ac:dyDescent="0.25">
      <c r="A15" s="9" t="s">
        <v>45</v>
      </c>
      <c r="B15" s="9" t="s">
        <v>46</v>
      </c>
      <c r="D15" t="s">
        <v>66</v>
      </c>
    </row>
    <row r="16" spans="1:10" x14ac:dyDescent="0.25">
      <c r="A16" s="8" t="s">
        <v>47</v>
      </c>
      <c r="B16" s="8" t="s">
        <v>48</v>
      </c>
      <c r="D16" t="s">
        <v>67</v>
      </c>
    </row>
    <row r="17" spans="1:4" x14ac:dyDescent="0.25">
      <c r="A17" s="11">
        <v>5</v>
      </c>
      <c r="B17" s="11" t="s">
        <v>49</v>
      </c>
      <c r="D17" t="s">
        <v>68</v>
      </c>
    </row>
    <row r="18" spans="1:4" x14ac:dyDescent="0.25">
      <c r="A18" s="10" t="s">
        <v>50</v>
      </c>
      <c r="B18" s="10" t="s">
        <v>51</v>
      </c>
      <c r="D18" t="s">
        <v>69</v>
      </c>
    </row>
  </sheetData>
  <mergeCells count="1">
    <mergeCell ref="A13:B13"/>
  </mergeCells>
  <conditionalFormatting sqref="A15:A18">
    <cfRule type="colorScale" priority="2">
      <colorScale>
        <cfvo type="num" val="$A$15"/>
        <cfvo type="num" val="$A$16"/>
        <cfvo type="num" val="$A$17"/>
        <color rgb="FFFF0000"/>
        <color rgb="FFFFC000"/>
        <color rgb="FFFFFF00"/>
      </colorScale>
    </cfRule>
  </conditionalFormatting>
  <conditionalFormatting sqref="B15:B18">
    <cfRule type="colorScale" priority="1">
      <colorScale>
        <cfvo type="num" val="$A$15"/>
        <cfvo type="num" val="$A$16"/>
        <cfvo type="num" val="$A$17"/>
        <color rgb="FFFF0000"/>
        <color rgb="FFFFC000"/>
        <color rgb="FFFFFF00"/>
      </colorScale>
    </cfRule>
  </conditionalFormatting>
  <conditionalFormatting sqref="G2:G10">
    <cfRule type="top10" dxfId="0" priority="3" rank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RIESGOS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Idarraga</dc:creator>
  <cp:lastModifiedBy>Luz Piedad Gonzalez Largo</cp:lastModifiedBy>
  <dcterms:created xsi:type="dcterms:W3CDTF">2024-04-01T13:12:16Z</dcterms:created>
  <dcterms:modified xsi:type="dcterms:W3CDTF">2025-02-04T19:36:04Z</dcterms:modified>
</cp:coreProperties>
</file>